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4730"/>
  </bookViews>
  <sheets>
    <sheet name="2014 " sheetId="4" r:id="rId1"/>
  </sheets>
  <definedNames>
    <definedName name="_xlnm.Print_Titles" localSheetId="0">'2014 '!$8:$8</definedName>
    <definedName name="_xlnm.Print_Area" localSheetId="0">'2014 '!$A$1:$B$67</definedName>
  </definedNames>
  <calcPr calcId="145621"/>
</workbook>
</file>

<file path=xl/calcChain.xml><?xml version="1.0" encoding="utf-8"?>
<calcChain xmlns="http://schemas.openxmlformats.org/spreadsheetml/2006/main">
  <c r="B64" i="4" l="1"/>
  <c r="B61" i="4" s="1"/>
  <c r="B40" i="4"/>
  <c r="B39" i="4"/>
  <c r="B38" i="4"/>
  <c r="B37" i="4"/>
  <c r="B36" i="4"/>
  <c r="B27" i="4"/>
  <c r="B54" i="4"/>
  <c r="B62" i="4"/>
  <c r="B47" i="4"/>
  <c r="B46" i="4" s="1"/>
  <c r="B41" i="4" s="1"/>
  <c r="B32" i="4"/>
  <c r="B11" i="4"/>
  <c r="B50" i="4"/>
  <c r="B19" i="4"/>
  <c r="B10" i="4"/>
  <c r="B9" i="4" s="1"/>
  <c r="B67" i="4" l="1"/>
  <c r="B70" i="4" s="1"/>
</calcChain>
</file>

<file path=xl/sharedStrings.xml><?xml version="1.0" encoding="utf-8"?>
<sst xmlns="http://schemas.openxmlformats.org/spreadsheetml/2006/main" count="67" uniqueCount="67">
  <si>
    <t>Межбюджетные трансферты, получаемых из других бюджетов бюджетной системы Российской Федерации на 2014 год</t>
  </si>
  <si>
    <t>Субвенции местным бюджетам:</t>
  </si>
  <si>
    <t>Бюджет автономного округа (ОБ)</t>
  </si>
  <si>
    <t>Федеральный бюджет (ФБ)</t>
  </si>
  <si>
    <t>Наименование</t>
  </si>
  <si>
    <t>Субвенции (ОБ) на осуществление полномочий в области оборота этилового спирта, алкогольной и спиртосодержащей продукции</t>
  </si>
  <si>
    <t>Субвенции (ОБ)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</si>
  <si>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Субвенции (ОБ)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</si>
  <si>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</si>
  <si>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 за счет средств бюджета автономного округа</t>
  </si>
  <si>
    <t>Субвенции (ОБ)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</si>
  <si>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в целях обеспечения страхования имущества муниципальных образований автономного округа в рамках государственной программы "Управление государственным имуществом Ханты-Мансийского автономного округа – Югры на 2014 – 2020 годы"</t>
  </si>
  <si>
    <t>Субсидии (ОБ)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Югра в отдельных сферах жизнедеятельности в 2014 – 2020 годах"</t>
  </si>
  <si>
    <t>Субсидии (ОБ)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</t>
  </si>
  <si>
    <t>Субсидии (ОБ)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</t>
  </si>
  <si>
    <t>Субсидии (ОБ)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</si>
  <si>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</si>
  <si>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Субвенции (ФБ) на выплату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</si>
  <si>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(ФБ)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</si>
  <si>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реализацию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годах", в том числе на:</t>
  </si>
  <si>
    <t>- реализацию подпрограммы "Развитие растениеводства, переработки и реализации продукции растениеводства"</t>
  </si>
  <si>
    <t xml:space="preserve">- реализацию подпрограммы "Развитие животноводства, переработки и реализации продукции животноводства" </t>
  </si>
  <si>
    <t xml:space="preserve">-  реализацию подпрограммы "Поддержка малых форм хозяйствования" </t>
  </si>
  <si>
    <t>Субсидии местным бюджетам: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</si>
  <si>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</si>
  <si>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Дотации на развитие общественной инфраструктуры и реализацию приоритетных направлений развития муниципальных образований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</si>
  <si>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ВСЕГО:</t>
  </si>
  <si>
    <t>Субсидии (ОБ) на реализацию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</si>
  <si>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 xml:space="preserve">- реализацию подпрограммы "Содействие проведению капитального ремонта многоквартирных домов" </t>
  </si>
  <si>
    <t xml:space="preserve">- реализацию подпрограммы "Создание условий для обеспечения качественными коммунальными услугами" </t>
  </si>
  <si>
    <t xml:space="preserve">- реализацию подпрограммы "Обеспечение реализации государственной программы" </t>
  </si>
  <si>
    <t xml:space="preserve">сумма на год </t>
  </si>
  <si>
    <t>тыс.руб.</t>
  </si>
  <si>
    <t>Субвенции (ОБ)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</si>
  <si>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</si>
  <si>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 xml:space="preserve">- реализацию подпрограммы "Развитие системы заготовки и переработки дикоросов" </t>
  </si>
  <si>
    <t>Иные виды трансфертов муниципальным образованиям, в том числе:</t>
  </si>
  <si>
    <t>города Когалыма</t>
  </si>
  <si>
    <t>к  решению Думы</t>
  </si>
  <si>
    <t>Субвенции (ОБ)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</si>
  <si>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</si>
  <si>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</si>
  <si>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выплату компенсации части родительской платы (АДМИНИСТРИРОВАНИЕ)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</si>
  <si>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обеспечение жильем отдельных категорий граждан, установленных Федеральным законам от 12 января 1995 года № 5-ФЗ "О ветеранах" в соответствии с Указом Президента Российской Федерации от 7 мая 2008 года №714 "Об обеспечением жильём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</si>
  <si>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 xml:space="preserve">Субвенции (ФБ) на обеспечение жильем отдельных категорий граждан, установленных Федеральным законам от 12 января 1995 года № 5-ФЗ "О ветеранах" в соответствии с Указом Президента Российской Федерации от 7 мая 2008 года №714 "Об обеспечением жильём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 </t>
  </si>
  <si>
    <t>Субвенции (ФБ)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</si>
  <si>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>Субсидии (ОБ)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</si>
  <si>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</si>
  <si>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Субвенции (ОБ)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</si>
  <si>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</si>
  <si>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</si>
  <si>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 xml:space="preserve">-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</t>
  </si>
  <si>
    <r>
      <t>Субвенции (ОБ) на осуществление полномочий по государственному управлению охраной труда в рамках подпрограммы "Улучшение условий и охраны труда в</t>
    </r>
    <r>
      <rPr>
        <sz val="18"/>
        <rFont val="Times New Roman"/>
        <family val="1"/>
        <charset val="204"/>
      </rPr>
      <t xml:space="preserve"> автономном округе" государственной программы "Содействие занятости населения в Ханты-Мансийском автономном округе – Югре на 2014 – 2020 годы"</t>
    </r>
  </si>
  <si>
    <t>Межбюджетные трансферты на реализацию дополнительных мероприятий, направленных на снижение напряжённости на рынке труда,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 – Югре на 2014 – 2020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</si>
  <si>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за счет средств бюджета автономного округа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</si>
  <si>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за счет средств федерального бюджета </t>
  </si>
  <si>
    <t>Субсидия (ОБ) по выплате компенсаций затрат дошкольным образовательным организациям, реализующим образовательную программу дошкольного образования на присмотр и уход за детьми-инвалидами в рамках подпрограммы "Общее образование и дополнительное образование детей" государственной программы "Развитие образования в ХМАО – Югре на 2014–2020 годы"</t>
  </si>
  <si>
    <t>Приложение 10</t>
  </si>
  <si>
    <t>Субсидии (ОБ)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2014–2020 годы"</t>
  </si>
  <si>
    <t>Субсидии (ОБ)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2014–2020 годы"</t>
  </si>
  <si>
    <t>Субсидия (ОБ) на обеспечение мероприятий по переселению граждан из аварийного жилищного фонда</t>
  </si>
  <si>
    <t>Субсидии на реализацию государственной программы "Обеспечение доступным и комфортным жильем жителей Ханты-Мансийского автономного округа – Югры в 2014 – 2020 годах", в том числе на:</t>
  </si>
  <si>
    <t>- реализацию подпрограммы "Содействие развитию жилищного строительства" (ОБ)</t>
  </si>
  <si>
    <t>- на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(ОБ)</t>
  </si>
  <si>
    <t>-реализацию подпрограммы "Обеспечение мерами государственной поддержки по улучшению жилищных условий отдельных категорий граждан" (ФБ)</t>
  </si>
  <si>
    <t>Межбюджетные трансферты, передаваемыебюджетам городских округов на реализацию мероприятий в рамках государственной программы "Развитие образования в Ханты-Мансийском автономном округе-Югре на 2014-2020 годы"</t>
  </si>
  <si>
    <t>от 19.06.2014 №445-ГД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</si>
</sst>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.00\.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2" fillId="0" borderId="0"/>
    <xf numFmtId="0" fontId="3" fillId="0" borderId="0"/>
  </cellStyleXfs>
  <cellXfs count="37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166" fontId="1" fillId="0" borderId="0" xfId="1" applyNumberFormat="1"/>
    <xf numFmtId="0" fontId="1" fillId="3" borderId="0" xfId="1" applyFill="1" applyAlignment="1">
      <alignment horizontal="left"/>
    </xf>
    <xf numFmtId="0" fontId="1" fillId="3" borderId="0" xfId="1" applyFill="1"/>
    <xf numFmtId="0" fontId="5" fillId="0" borderId="0" xfId="1" applyFont="1" applyAlignment="1">
      <alignment horizontal="left" vertical="top"/>
    </xf>
    <xf numFmtId="49" fontId="6" fillId="0" borderId="0" xfId="4" applyNumberFormat="1" applyFont="1" applyBorder="1" applyAlignment="1">
      <alignment horizontal="center" vertical="center" wrapText="1"/>
    </xf>
    <xf numFmtId="49" fontId="7" fillId="0" borderId="0" xfId="4" applyNumberFormat="1" applyFont="1" applyBorder="1" applyAlignment="1">
      <alignment horizontal="right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3" borderId="1" xfId="2" applyNumberFormat="1" applyFont="1" applyFill="1" applyBorder="1" applyAlignment="1" applyProtection="1">
      <alignment horizontal="justify" vertical="top" wrapText="1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4" fontId="7" fillId="3" borderId="1" xfId="1" applyNumberFormat="1" applyFont="1" applyFill="1" applyBorder="1" applyAlignment="1" applyProtection="1">
      <alignment horizontal="justify" vertical="top" wrapText="1"/>
      <protection hidden="1"/>
    </xf>
    <xf numFmtId="49" fontId="8" fillId="3" borderId="1" xfId="1" applyNumberFormat="1" applyFont="1" applyFill="1" applyBorder="1" applyAlignment="1" applyProtection="1">
      <alignment horizontal="justify" vertical="top" wrapText="1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164" fontId="6" fillId="3" borderId="1" xfId="1" applyNumberFormat="1" applyFont="1" applyFill="1" applyBorder="1" applyAlignment="1" applyProtection="1">
      <alignment horizontal="left" vertical="top" wrapText="1"/>
      <protection hidden="1"/>
    </xf>
    <xf numFmtId="166" fontId="6" fillId="3" borderId="1" xfId="1" applyNumberFormat="1" applyFont="1" applyFill="1" applyBorder="1" applyAlignment="1" applyProtection="1">
      <alignment horizontal="center" vertical="center"/>
      <protection hidden="1"/>
    </xf>
    <xf numFmtId="49" fontId="7" fillId="3" borderId="1" xfId="1" applyNumberFormat="1" applyFont="1" applyFill="1" applyBorder="1" applyAlignment="1" applyProtection="1">
      <alignment horizontal="justify" vertical="top" wrapText="1"/>
      <protection hidden="1"/>
    </xf>
    <xf numFmtId="0" fontId="6" fillId="3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/>
    <xf numFmtId="166" fontId="9" fillId="0" borderId="0" xfId="1" applyNumberFormat="1" applyFont="1"/>
    <xf numFmtId="0" fontId="7" fillId="3" borderId="1" xfId="1" applyNumberFormat="1" applyFont="1" applyFill="1" applyBorder="1" applyAlignment="1" applyProtection="1">
      <alignment horizontal="justify" vertical="top" wrapText="1"/>
      <protection hidden="1"/>
    </xf>
    <xf numFmtId="0" fontId="7" fillId="0" borderId="1" xfId="4" applyNumberFormat="1" applyFont="1" applyFill="1" applyBorder="1" applyAlignment="1">
      <alignment horizontal="justify" vertical="center" wrapText="1"/>
    </xf>
    <xf numFmtId="167" fontId="7" fillId="3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justify" wrapText="1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6" fontId="6" fillId="3" borderId="1" xfId="1" applyNumberFormat="1" applyFont="1" applyFill="1" applyBorder="1" applyAlignment="1" applyProtection="1">
      <alignment horizontal="center" vertical="center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10" fillId="0" borderId="1" xfId="0" applyNumberFormat="1" applyFont="1" applyBorder="1" applyAlignment="1">
      <alignment horizontal="justify" wrapText="1"/>
    </xf>
    <xf numFmtId="0" fontId="7" fillId="0" borderId="0" xfId="1" applyFont="1" applyAlignment="1">
      <alignment horizontal="left"/>
    </xf>
    <xf numFmtId="49" fontId="6" fillId="0" borderId="0" xfId="4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top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на ДУМУ ВЕСНА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showGridLines="0" tabSelected="1" view="pageBreakPreview" zoomScale="75" zoomScaleNormal="85" zoomScaleSheetLayoutView="75" workbookViewId="0">
      <selection activeCell="A7" sqref="A7"/>
    </sheetView>
  </sheetViews>
  <sheetFormatPr defaultRowHeight="12.75" x14ac:dyDescent="0.2"/>
  <cols>
    <col min="1" max="1" width="122.85546875" style="1" customWidth="1"/>
    <col min="2" max="2" width="24.85546875" style="1" customWidth="1"/>
    <col min="3" max="16384" width="9.140625" style="1"/>
  </cols>
  <sheetData>
    <row r="1" spans="1:3" ht="16.5" x14ac:dyDescent="0.2">
      <c r="B1" s="36" t="s">
        <v>57</v>
      </c>
    </row>
    <row r="2" spans="1:3" ht="16.5" x14ac:dyDescent="0.2">
      <c r="B2" s="36" t="s">
        <v>38</v>
      </c>
    </row>
    <row r="3" spans="1:3" ht="16.5" x14ac:dyDescent="0.2">
      <c r="B3" s="36" t="s">
        <v>37</v>
      </c>
    </row>
    <row r="4" spans="1:3" ht="16.5" x14ac:dyDescent="0.2">
      <c r="B4" s="36" t="s">
        <v>66</v>
      </c>
    </row>
    <row r="5" spans="1:3" ht="15.75" x14ac:dyDescent="0.2">
      <c r="B5" s="6"/>
    </row>
    <row r="6" spans="1:3" ht="47.25" customHeight="1" x14ac:dyDescent="0.2">
      <c r="A6" s="35" t="s">
        <v>0</v>
      </c>
      <c r="B6" s="35"/>
    </row>
    <row r="7" spans="1:3" ht="26.25" customHeight="1" x14ac:dyDescent="0.35">
      <c r="A7" s="7"/>
      <c r="B7" s="8" t="s">
        <v>32</v>
      </c>
    </row>
    <row r="8" spans="1:3" ht="42.75" customHeight="1" x14ac:dyDescent="0.2">
      <c r="A8" s="9" t="s">
        <v>4</v>
      </c>
      <c r="B8" s="9" t="s">
        <v>31</v>
      </c>
    </row>
    <row r="9" spans="1:3" ht="25.5" customHeight="1" x14ac:dyDescent="0.2">
      <c r="A9" s="10" t="s">
        <v>1</v>
      </c>
      <c r="B9" s="11">
        <f>B10+B11</f>
        <v>1375975.3</v>
      </c>
    </row>
    <row r="10" spans="1:3" ht="18.75" customHeight="1" x14ac:dyDescent="0.2">
      <c r="A10" s="10" t="s">
        <v>2</v>
      </c>
      <c r="B10" s="11">
        <f>B12+B13+B17+B18+B15+B19+B25+B26+B27+B28+B29+B36+B30+B31+B37+B32+B33+B34+B38</f>
        <v>1364650.7</v>
      </c>
    </row>
    <row r="11" spans="1:3" ht="19.5" customHeight="1" x14ac:dyDescent="0.2">
      <c r="A11" s="12" t="s">
        <v>3</v>
      </c>
      <c r="B11" s="13">
        <f>B16+B35+B14+B39+B40</f>
        <v>11324.599999999999</v>
      </c>
      <c r="C11" s="5"/>
    </row>
    <row r="12" spans="1:3" s="2" customFormat="1" ht="139.5" customHeight="1" x14ac:dyDescent="0.2">
      <c r="A12" s="14" t="s">
        <v>34</v>
      </c>
      <c r="B12" s="29">
        <v>53.5</v>
      </c>
      <c r="C12" s="4"/>
    </row>
    <row r="13" spans="1:3" s="2" customFormat="1" ht="115.5" customHeight="1" x14ac:dyDescent="0.2">
      <c r="A13" s="14" t="s">
        <v>33</v>
      </c>
      <c r="B13" s="29">
        <v>3487.8</v>
      </c>
      <c r="C13" s="4"/>
    </row>
    <row r="14" spans="1:3" s="2" customFormat="1" ht="137.25" customHeight="1" x14ac:dyDescent="0.2">
      <c r="A14" s="16" t="s">
        <v>18</v>
      </c>
      <c r="B14" s="29">
        <v>8.9</v>
      </c>
      <c r="C14" s="4"/>
    </row>
    <row r="15" spans="1:3" s="2" customFormat="1" ht="185.25" customHeight="1" x14ac:dyDescent="0.35">
      <c r="A15" s="28" t="s">
        <v>54</v>
      </c>
      <c r="B15" s="29">
        <v>2828.9</v>
      </c>
      <c r="C15" s="4"/>
    </row>
    <row r="16" spans="1:3" s="2" customFormat="1" ht="177" customHeight="1" x14ac:dyDescent="0.35">
      <c r="A16" s="28" t="s">
        <v>55</v>
      </c>
      <c r="B16" s="29">
        <v>4837.2</v>
      </c>
      <c r="C16" s="4"/>
    </row>
    <row r="17" spans="1:3" s="2" customFormat="1" ht="46.5" x14ac:dyDescent="0.2">
      <c r="A17" s="16" t="s">
        <v>5</v>
      </c>
      <c r="B17" s="29">
        <v>742.4</v>
      </c>
      <c r="C17" s="4"/>
    </row>
    <row r="18" spans="1:3" s="2" customFormat="1" ht="69.75" x14ac:dyDescent="0.2">
      <c r="A18" s="16" t="s">
        <v>6</v>
      </c>
      <c r="B18" s="29">
        <v>7855.5</v>
      </c>
      <c r="C18" s="4"/>
    </row>
    <row r="19" spans="1:3" s="2" customFormat="1" ht="93" x14ac:dyDescent="0.2">
      <c r="A19" s="16" t="s">
        <v>19</v>
      </c>
      <c r="B19" s="29">
        <f>B20+B21+B22+B23+B24</f>
        <v>4728.7</v>
      </c>
      <c r="C19" s="4"/>
    </row>
    <row r="20" spans="1:3" s="2" customFormat="1" ht="46.5" x14ac:dyDescent="0.2">
      <c r="A20" s="17" t="s">
        <v>20</v>
      </c>
      <c r="B20" s="31">
        <v>98.4</v>
      </c>
      <c r="C20" s="4"/>
    </row>
    <row r="21" spans="1:3" s="2" customFormat="1" ht="46.5" x14ac:dyDescent="0.2">
      <c r="A21" s="17" t="s">
        <v>21</v>
      </c>
      <c r="B21" s="31">
        <v>2557.5</v>
      </c>
      <c r="C21" s="4"/>
    </row>
    <row r="22" spans="1:3" s="2" customFormat="1" ht="23.25" x14ac:dyDescent="0.2">
      <c r="A22" s="17" t="s">
        <v>22</v>
      </c>
      <c r="B22" s="31">
        <v>1232.8</v>
      </c>
      <c r="C22" s="4"/>
    </row>
    <row r="23" spans="1:3" s="2" customFormat="1" ht="69.75" x14ac:dyDescent="0.2">
      <c r="A23" s="17" t="s">
        <v>51</v>
      </c>
      <c r="B23" s="31">
        <v>440</v>
      </c>
      <c r="C23" s="4"/>
    </row>
    <row r="24" spans="1:3" s="2" customFormat="1" ht="46.5" x14ac:dyDescent="0.2">
      <c r="A24" s="17" t="s">
        <v>35</v>
      </c>
      <c r="B24" s="31">
        <v>400</v>
      </c>
      <c r="C24" s="4"/>
    </row>
    <row r="25" spans="1:3" s="2" customFormat="1" ht="116.25" x14ac:dyDescent="0.2">
      <c r="A25" s="14" t="s">
        <v>52</v>
      </c>
      <c r="B25" s="29">
        <v>2969.5</v>
      </c>
      <c r="C25" s="4"/>
    </row>
    <row r="26" spans="1:3" s="2" customFormat="1" ht="116.25" x14ac:dyDescent="0.2">
      <c r="A26" s="16" t="s">
        <v>40</v>
      </c>
      <c r="B26" s="29">
        <v>405125</v>
      </c>
      <c r="C26" s="4"/>
    </row>
    <row r="27" spans="1:3" s="2" customFormat="1" ht="93" x14ac:dyDescent="0.2">
      <c r="A27" s="16" t="s">
        <v>39</v>
      </c>
      <c r="B27" s="29">
        <f>737154.3</f>
        <v>737154.3</v>
      </c>
      <c r="C27" s="4"/>
    </row>
    <row r="28" spans="1:3" s="2" customFormat="1" ht="162.75" x14ac:dyDescent="0.2">
      <c r="A28" s="14" t="s">
        <v>48</v>
      </c>
      <c r="B28" s="29">
        <v>62760</v>
      </c>
      <c r="C28" s="4"/>
    </row>
    <row r="29" spans="1:3" s="2" customFormat="1" ht="116.25" x14ac:dyDescent="0.2">
      <c r="A29" s="14" t="s">
        <v>49</v>
      </c>
      <c r="B29" s="29">
        <v>1379</v>
      </c>
      <c r="C29" s="4"/>
    </row>
    <row r="30" spans="1:3" s="2" customFormat="1" ht="139.5" x14ac:dyDescent="0.2">
      <c r="A30" s="14" t="s">
        <v>41</v>
      </c>
      <c r="B30" s="29">
        <v>23216</v>
      </c>
      <c r="C30" s="4"/>
    </row>
    <row r="31" spans="1:3" s="2" customFormat="1" ht="138" customHeight="1" x14ac:dyDescent="0.2">
      <c r="A31" s="14" t="s">
        <v>42</v>
      </c>
      <c r="B31" s="29">
        <v>2258</v>
      </c>
      <c r="C31" s="4"/>
    </row>
    <row r="32" spans="1:3" s="2" customFormat="1" ht="162.75" x14ac:dyDescent="0.2">
      <c r="A32" s="16" t="s">
        <v>9</v>
      </c>
      <c r="B32" s="29">
        <f>8000.5+1013.2</f>
        <v>9013.7000000000007</v>
      </c>
      <c r="C32" s="4"/>
    </row>
    <row r="33" spans="1:3" s="2" customFormat="1" ht="139.5" x14ac:dyDescent="0.2">
      <c r="A33" s="16" t="s">
        <v>50</v>
      </c>
      <c r="B33" s="29">
        <v>621.1</v>
      </c>
      <c r="C33" s="4"/>
    </row>
    <row r="34" spans="1:3" s="2" customFormat="1" ht="93" x14ac:dyDescent="0.2">
      <c r="A34" s="16" t="s">
        <v>10</v>
      </c>
      <c r="B34" s="29">
        <v>18803</v>
      </c>
      <c r="C34" s="4"/>
    </row>
    <row r="35" spans="1:3" s="2" customFormat="1" ht="116.25" x14ac:dyDescent="0.2">
      <c r="A35" s="16" t="s">
        <v>17</v>
      </c>
      <c r="B35" s="29">
        <v>602.79999999999995</v>
      </c>
      <c r="C35" s="4"/>
    </row>
    <row r="36" spans="1:3" s="2" customFormat="1" ht="93" x14ac:dyDescent="0.2">
      <c r="A36" s="16" t="s">
        <v>7</v>
      </c>
      <c r="B36" s="29">
        <f>9497.1-284.9+2567</f>
        <v>11779.2</v>
      </c>
      <c r="C36" s="4"/>
    </row>
    <row r="37" spans="1:3" s="2" customFormat="1" ht="161.25" customHeight="1" x14ac:dyDescent="0.2">
      <c r="A37" s="16" t="s">
        <v>8</v>
      </c>
      <c r="B37" s="29">
        <f>71544.4-2567</f>
        <v>68977.399999999994</v>
      </c>
      <c r="C37" s="4"/>
    </row>
    <row r="38" spans="1:3" s="2" customFormat="1" ht="209.25" x14ac:dyDescent="0.2">
      <c r="A38" s="26" t="s">
        <v>43</v>
      </c>
      <c r="B38" s="27">
        <f>894.1+3.6</f>
        <v>897.7</v>
      </c>
      <c r="C38" s="4"/>
    </row>
    <row r="39" spans="1:3" s="2" customFormat="1" ht="209.25" x14ac:dyDescent="0.2">
      <c r="A39" s="26" t="s">
        <v>44</v>
      </c>
      <c r="B39" s="27">
        <f>2926.1+11.8</f>
        <v>2937.9</v>
      </c>
      <c r="C39" s="4"/>
    </row>
    <row r="40" spans="1:3" s="2" customFormat="1" ht="186" x14ac:dyDescent="0.2">
      <c r="A40" s="26" t="s">
        <v>45</v>
      </c>
      <c r="B40" s="27">
        <f>2194.6+743.2</f>
        <v>2937.8</v>
      </c>
      <c r="C40" s="4"/>
    </row>
    <row r="41" spans="1:3" s="2" customFormat="1" ht="22.5" x14ac:dyDescent="0.2">
      <c r="A41" s="19" t="s">
        <v>23</v>
      </c>
      <c r="B41" s="30">
        <f>B42+B43+B44+B45+B46+B50+B54+B56+B57+B58+B55+B59+B60</f>
        <v>303005.09999999998</v>
      </c>
      <c r="C41" s="4"/>
    </row>
    <row r="42" spans="1:3" s="2" customFormat="1" ht="93" x14ac:dyDescent="0.2">
      <c r="A42" s="16" t="s">
        <v>11</v>
      </c>
      <c r="B42" s="29">
        <v>8884.7999999999993</v>
      </c>
      <c r="C42" s="4"/>
    </row>
    <row r="43" spans="1:3" s="2" customFormat="1" ht="93" x14ac:dyDescent="0.2">
      <c r="A43" s="16" t="s">
        <v>12</v>
      </c>
      <c r="B43" s="29">
        <v>180.5</v>
      </c>
      <c r="C43" s="4"/>
    </row>
    <row r="44" spans="1:3" s="2" customFormat="1" ht="186" x14ac:dyDescent="0.2">
      <c r="A44" s="16" t="s">
        <v>13</v>
      </c>
      <c r="B44" s="29">
        <v>99.4</v>
      </c>
      <c r="C44" s="4"/>
    </row>
    <row r="45" spans="1:3" s="2" customFormat="1" ht="116.25" x14ac:dyDescent="0.2">
      <c r="A45" s="16" t="s">
        <v>14</v>
      </c>
      <c r="B45" s="29">
        <v>81717.2</v>
      </c>
      <c r="C45" s="4"/>
    </row>
    <row r="46" spans="1:3" s="2" customFormat="1" ht="69.75" x14ac:dyDescent="0.2">
      <c r="A46" s="21" t="s">
        <v>61</v>
      </c>
      <c r="B46" s="29">
        <f>B47+B48+B49</f>
        <v>96839.2</v>
      </c>
      <c r="C46" s="4"/>
    </row>
    <row r="47" spans="1:3" s="2" customFormat="1" ht="46.5" x14ac:dyDescent="0.2">
      <c r="A47" s="17" t="s">
        <v>62</v>
      </c>
      <c r="B47" s="31">
        <f>14558.2+38271.2+37007</f>
        <v>89836.4</v>
      </c>
      <c r="C47" s="4"/>
    </row>
    <row r="48" spans="1:3" s="2" customFormat="1" ht="93" customHeight="1" x14ac:dyDescent="0.2">
      <c r="A48" s="17" t="s">
        <v>63</v>
      </c>
      <c r="B48" s="31">
        <v>6783.1</v>
      </c>
      <c r="C48" s="4"/>
    </row>
    <row r="49" spans="1:3" s="2" customFormat="1" ht="46.5" customHeight="1" x14ac:dyDescent="0.2">
      <c r="A49" s="17" t="s">
        <v>64</v>
      </c>
      <c r="B49" s="31">
        <v>219.7</v>
      </c>
      <c r="C49" s="4"/>
    </row>
    <row r="50" spans="1:3" s="2" customFormat="1" ht="69" customHeight="1" x14ac:dyDescent="0.2">
      <c r="A50" s="21" t="s">
        <v>27</v>
      </c>
      <c r="B50" s="15">
        <f>B51+B52+B53</f>
        <v>5650.4</v>
      </c>
      <c r="C50" s="4"/>
    </row>
    <row r="51" spans="1:3" s="2" customFormat="1" ht="46.5" x14ac:dyDescent="0.2">
      <c r="A51" s="17" t="s">
        <v>28</v>
      </c>
      <c r="B51" s="18">
        <v>765.7</v>
      </c>
      <c r="C51" s="4"/>
    </row>
    <row r="52" spans="1:3" s="2" customFormat="1" ht="46.5" x14ac:dyDescent="0.2">
      <c r="A52" s="17" t="s">
        <v>30</v>
      </c>
      <c r="B52" s="18">
        <v>4129.5</v>
      </c>
      <c r="C52" s="4"/>
    </row>
    <row r="53" spans="1:3" s="2" customFormat="1" ht="46.5" x14ac:dyDescent="0.2">
      <c r="A53" s="17" t="s">
        <v>29</v>
      </c>
      <c r="B53" s="18">
        <v>755.2</v>
      </c>
      <c r="C53" s="4"/>
    </row>
    <row r="54" spans="1:3" s="2" customFormat="1" ht="116.25" x14ac:dyDescent="0.2">
      <c r="A54" s="25" t="s">
        <v>46</v>
      </c>
      <c r="B54" s="15">
        <f>168607-168607+2354</f>
        <v>2354</v>
      </c>
      <c r="C54" s="4"/>
    </row>
    <row r="55" spans="1:3" s="2" customFormat="1" ht="115.5" customHeight="1" x14ac:dyDescent="0.2">
      <c r="A55" s="14" t="s">
        <v>56</v>
      </c>
      <c r="B55" s="29">
        <v>2717</v>
      </c>
      <c r="C55" s="4"/>
    </row>
    <row r="56" spans="1:3" s="2" customFormat="1" ht="93" customHeight="1" x14ac:dyDescent="0.2">
      <c r="A56" s="25" t="s">
        <v>15</v>
      </c>
      <c r="B56" s="15">
        <v>4885.3</v>
      </c>
      <c r="C56" s="4"/>
    </row>
    <row r="57" spans="1:3" s="2" customFormat="1" ht="93" x14ac:dyDescent="0.2">
      <c r="A57" s="21" t="s">
        <v>16</v>
      </c>
      <c r="B57" s="15">
        <v>798.4</v>
      </c>
      <c r="C57" s="4"/>
    </row>
    <row r="58" spans="1:3" s="2" customFormat="1" ht="46.5" x14ac:dyDescent="0.2">
      <c r="A58" s="32" t="s">
        <v>60</v>
      </c>
      <c r="B58" s="15">
        <v>93307.4</v>
      </c>
      <c r="C58" s="4"/>
    </row>
    <row r="59" spans="1:3" s="2" customFormat="1" ht="111.75" customHeight="1" x14ac:dyDescent="0.35">
      <c r="A59" s="33" t="s">
        <v>58</v>
      </c>
      <c r="B59" s="29">
        <v>1651.5</v>
      </c>
      <c r="C59" s="4"/>
    </row>
    <row r="60" spans="1:3" s="2" customFormat="1" ht="117.75" customHeight="1" x14ac:dyDescent="0.35">
      <c r="A60" s="33" t="s">
        <v>59</v>
      </c>
      <c r="B60" s="29">
        <v>3920</v>
      </c>
      <c r="C60" s="4"/>
    </row>
    <row r="61" spans="1:3" s="2" customFormat="1" ht="22.5" x14ac:dyDescent="0.2">
      <c r="A61" s="19" t="s">
        <v>36</v>
      </c>
      <c r="B61" s="20">
        <f>B64+B65+B62+B63+B66</f>
        <v>55963.100000000006</v>
      </c>
      <c r="C61" s="4"/>
    </row>
    <row r="62" spans="1:3" s="2" customFormat="1" ht="138" customHeight="1" x14ac:dyDescent="0.2">
      <c r="A62" s="14" t="s">
        <v>24</v>
      </c>
      <c r="B62" s="15">
        <f>18779.7+893.7</f>
        <v>19673.400000000001</v>
      </c>
      <c r="C62" s="4"/>
    </row>
    <row r="63" spans="1:3" s="2" customFormat="1" ht="162" customHeight="1" x14ac:dyDescent="0.2">
      <c r="A63" s="14" t="s">
        <v>25</v>
      </c>
      <c r="B63" s="15">
        <v>34284.800000000003</v>
      </c>
      <c r="C63" s="4"/>
    </row>
    <row r="64" spans="1:3" s="2" customFormat="1" ht="94.5" customHeight="1" x14ac:dyDescent="0.2">
      <c r="A64" s="16" t="s">
        <v>47</v>
      </c>
      <c r="B64" s="15">
        <f>1355.3+33.6</f>
        <v>1388.8999999999999</v>
      </c>
      <c r="C64" s="4"/>
    </row>
    <row r="65" spans="1:4" s="2" customFormat="1" ht="114.75" customHeight="1" x14ac:dyDescent="0.35">
      <c r="A65" s="16" t="s">
        <v>53</v>
      </c>
      <c r="B65" s="15">
        <v>50</v>
      </c>
      <c r="C65" s="4"/>
      <c r="D65" s="34"/>
    </row>
    <row r="66" spans="1:4" s="2" customFormat="1" ht="71.25" customHeight="1" x14ac:dyDescent="0.2">
      <c r="A66" s="16" t="s">
        <v>65</v>
      </c>
      <c r="B66" s="15">
        <v>566</v>
      </c>
      <c r="C66" s="4"/>
    </row>
    <row r="67" spans="1:4" s="2" customFormat="1" ht="31.5" customHeight="1" x14ac:dyDescent="0.2">
      <c r="A67" s="22" t="s">
        <v>26</v>
      </c>
      <c r="B67" s="20">
        <f>B61+B41+B9</f>
        <v>1734943.5</v>
      </c>
      <c r="C67" s="4"/>
    </row>
    <row r="68" spans="1:4" ht="23.25" x14ac:dyDescent="0.35">
      <c r="A68" s="23"/>
      <c r="B68" s="24"/>
    </row>
    <row r="69" spans="1:4" x14ac:dyDescent="0.2">
      <c r="B69" s="3"/>
    </row>
    <row r="70" spans="1:4" hidden="1" x14ac:dyDescent="0.2">
      <c r="B70" s="3">
        <f>B67-B62-B63</f>
        <v>1680985.3</v>
      </c>
    </row>
    <row r="71" spans="1:4" x14ac:dyDescent="0.2">
      <c r="B71" s="3"/>
    </row>
    <row r="73" spans="1:4" x14ac:dyDescent="0.2">
      <c r="B73" s="3"/>
    </row>
  </sheetData>
  <mergeCells count="1">
    <mergeCell ref="A6:B6"/>
  </mergeCells>
  <phoneticPr fontId="0" type="noConversion"/>
  <pageMargins left="1.7716535433070868" right="0.39370078740157483" top="0.59055118110236227" bottom="0.59055118110236227" header="0.51181102362204722" footer="0.31496062992125984"/>
  <pageSetup paperSize="9" scale="49" firstPageNumber="240" fitToHeight="0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 </vt:lpstr>
      <vt:lpstr>'2014 '!Заголовки_для_печати</vt:lpstr>
      <vt:lpstr>'2014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2014-06-20T07:13:19Z</cp:lastPrinted>
  <dcterms:created xsi:type="dcterms:W3CDTF">2013-10-28T12:01:13Z</dcterms:created>
  <dcterms:modified xsi:type="dcterms:W3CDTF">2014-06-20T07:13:42Z</dcterms:modified>
</cp:coreProperties>
</file>